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 pintura Nordeste/Material incluído SICLG/ANEXO I - Apêndice C - PLO/Região FO/ANEXO I - APENDICE C - PLANILHA_PINTURA_R05_ITEM III/"/>
    </mc:Choice>
  </mc:AlternateContent>
  <xr:revisionPtr revIDLastSave="80" documentId="13_ncr:1_{5A724DAB-FC11-4217-B05D-63693F89FF42}" xr6:coauthVersionLast="47" xr6:coauthVersionMax="47" xr10:uidLastSave="{479B5ED9-5507-4790-B263-557BB7B7E78C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35" i="18" l="1"/>
  <c r="E32" i="18"/>
  <c r="E19" i="18"/>
  <c r="E20" i="18"/>
  <c r="E31" i="18"/>
  <c r="E34" i="18"/>
  <c r="D28" i="18"/>
  <c r="E17" i="18"/>
  <c r="D20" i="18"/>
  <c r="D42" i="18"/>
  <c r="E23" i="18"/>
  <c r="D21" i="18"/>
  <c r="D31" i="18"/>
  <c r="E44" i="18"/>
  <c r="D37" i="18"/>
  <c r="D44" i="18"/>
  <c r="E43" i="18"/>
  <c r="D19" i="18"/>
  <c r="C4" i="18"/>
  <c r="L2" i="5"/>
  <c r="E42" i="18"/>
  <c r="E21" i="18"/>
  <c r="D29" i="18"/>
  <c r="D41" i="18"/>
  <c r="D24" i="18"/>
  <c r="D33" i="18"/>
  <c r="D17" i="18"/>
  <c r="E22" i="18"/>
  <c r="E25" i="18"/>
  <c r="E47" i="18"/>
  <c r="D23" i="18"/>
  <c r="D32" i="18"/>
  <c r="E48" i="18"/>
  <c r="D36" i="18"/>
  <c r="D22" i="18"/>
  <c r="E29" i="18"/>
  <c r="D40" i="18"/>
  <c r="D18" i="18"/>
  <c r="D47" i="18"/>
  <c r="E33" i="18"/>
  <c r="E36" i="18"/>
  <c r="D34" i="18"/>
  <c r="E37" i="18"/>
  <c r="D30" i="18"/>
  <c r="E18" i="18"/>
  <c r="D43" i="18"/>
  <c r="D35" i="18"/>
  <c r="E30" i="18"/>
  <c r="E28" i="18"/>
  <c r="E24" i="18"/>
  <c r="D48" i="18"/>
  <c r="E41" i="18"/>
  <c r="E40" i="18"/>
  <c r="D25" i="18"/>
  <c r="G30" i="5"/>
  <c r="E45" i="18" l="1"/>
  <c r="E26" i="18"/>
  <c r="D49" i="18"/>
  <c r="D26" i="18"/>
  <c r="D38" i="18"/>
  <c r="E49" i="18"/>
  <c r="E38" i="18"/>
  <c r="D45" i="18"/>
  <c r="E51" i="18" l="1"/>
  <c r="D51" i="18"/>
  <c r="G33" i="5" l="1"/>
  <c r="G34" i="5"/>
  <c r="K34" i="5" l="1"/>
  <c r="J34" i="5"/>
  <c r="L34" i="5" s="1"/>
  <c r="M34" i="5" s="1"/>
  <c r="N34" i="5" s="1"/>
  <c r="G35" i="5"/>
  <c r="J35" i="5" l="1"/>
  <c r="L35" i="5" s="1"/>
  <c r="M35" i="5" s="1"/>
  <c r="N35" i="5" s="1"/>
  <c r="K35" i="5"/>
  <c r="G32" i="5" l="1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6" i="5" l="1"/>
  <c r="K27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23" i="5" l="1"/>
  <c r="J23" i="5"/>
  <c r="K22" i="5"/>
  <c r="J22" i="5"/>
  <c r="K17" i="5"/>
  <c r="J17" i="5"/>
  <c r="L17" i="5" s="1"/>
  <c r="M17" i="5" s="1"/>
  <c r="N17" i="5" s="1"/>
  <c r="K18" i="5"/>
  <c r="J18" i="5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18" i="5" l="1"/>
  <c r="M18" i="5" s="1"/>
  <c r="N18" i="5" s="1"/>
  <c r="L22" i="5"/>
  <c r="M22" i="5" s="1"/>
  <c r="N22" i="5" s="1"/>
  <c r="L23" i="5"/>
  <c r="M23" i="5" s="1"/>
  <c r="N23" i="5" s="1"/>
  <c r="L20" i="5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6" i="5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s="1"/>
  <c r="I37" i="5" l="1"/>
  <c r="K37" i="5" s="1"/>
  <c r="K39" i="5" s="1"/>
  <c r="L37" i="5" l="1"/>
  <c r="M37" i="5" l="1"/>
  <c r="M39" i="5" s="1"/>
  <c r="L39" i="5"/>
  <c r="N37" i="5" l="1"/>
  <c r="N39" i="5" s="1"/>
  <c r="O17" i="5" l="1"/>
  <c r="O27" i="5"/>
  <c r="O26" i="5"/>
  <c r="O35" i="5"/>
  <c r="O34" i="5"/>
  <c r="O33" i="5"/>
  <c r="O32" i="5"/>
  <c r="O30" i="5"/>
  <c r="O23" i="5"/>
  <c r="O18" i="5"/>
  <c r="O19" i="5"/>
  <c r="O22" i="5"/>
  <c r="O31" i="5"/>
  <c r="O24" i="5"/>
  <c r="O38" i="5"/>
  <c r="O21" i="5"/>
  <c r="O29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<sst xmlns="http://schemas.openxmlformats.org/spreadsheetml/2006/main" count="236" uniqueCount="199">
  <si>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</si>
  <si>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</si>
  <si>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</si>
  <si>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</si>
  <si>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</si>
  <si>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</si>
  <si>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</si>
  <si>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</si>
  <si>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</si>
  <si>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</si>
  <si>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</si>
  <si>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</si>
  <si>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</si>
  <si>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</si>
  <si>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</si>
  <si>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</si>
  <si>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</si>
  <si>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</si>
  <si>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</si>
  <si>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</si>
  <si>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</si>
  <si>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</si>
  <si>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</si>
  <si>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</si>
  <si>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</si>
  <si>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</si>
  <si>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</si>
  <si>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</si>
  <si>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</si>
  <si>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</si>
  <si>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</si>
  <si>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</si>
  <si>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</si>
  <si>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</si>
  <si>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</si>
  <si>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</si>
  <si>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</si>
  <si>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</si>
  <si>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</si>
  <si>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</si>
  <si>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</si>
  <si>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</si>
  <si>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</si>
  <si>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</si>
  <si>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</si>
  <si>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</si>
  <si>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</si>
  <si>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</si>
  <si>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</si>
  <si>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</si>
  <si>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</si>
  <si>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</si>
  <si>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</si>
  <si>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</si>
  <si>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</si>
  <si>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</si>
  <si>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</si>
  <si>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</si>
  <si>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</si>
  <si>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</si>
  <si>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</si>
  <si>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</si>
  <si>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</si>
  <si>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</si>
  <si>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</si>
  <si>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</si>
  <si>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</si>
  <si>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</si>
  <si>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</si>
  <si>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</si>
  <si>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</si>
  <si>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</si>
  <si>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</si>
  <si>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</si>
  <si>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</si>
  <si>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</si>
  <si>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</si>
  <si>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</si>
  <si>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</si>
  <si>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</si>
  <si>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</si>
  <si>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</si>
  <si>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</si>
  <si>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</si>
  <si>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</si>
  <si>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</si>
  <si>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</si>
  <si>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</si>
  <si>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</si>
  <si>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</si>
  <si>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</si>
  <si>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</si>
  <si>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</si>
  <si>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</si>
  <si>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</si>
  <si>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</si>
  <si>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</si>
  <si>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</si>
  <si>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</si>
  <si>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</si>
  <si>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</si>
  <si>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</si>
  <si>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</si>
  <si>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</si>
  <si>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</si>
  <si>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</si>
  <si>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</si>
  <si>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</si>
  <si>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</si>
  <si>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</si>
  <si>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</si>
  <si>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</si>
  <si>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</si>
  <si>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</si>
  <si>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</si>
  <si>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</si>
  <si>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</si>
  <si>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</si>
  <si>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</si>
  <si>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</si>
  <si>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</si>
  <si>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</si>
  <si>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</si>
  <si>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</si>
  <si>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</si>
  <si>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</si>
  <si>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</si>
  <si>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</si>
  <si>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</si>
  <si>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</si>
  <si>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</si>
  <si>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</si>
  <si>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</si>
  <si>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</si>
  <si>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</si>
  <si>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</si>
  <si>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</si>
  <si>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</si>
  <si>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</si>
  <si>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</si>
  <si>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</si>
  <si>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</si>
  <si>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</si>
  <si>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</si>
  <si>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</si>
  <si>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</si>
  <si>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</si>
  <si>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</si>
  <si>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</si>
  <si>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</si>
  <si>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</si>
  <si>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</si>
  <si>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</si>
  <si>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</si>
  <si>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</si>
  <si>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</si>
  <si>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</si>
  <si>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</si>
  <si>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</si>
  <si>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</si>
  <si>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</si>
  <si>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</si>
  <si>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</si>
  <si>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</si>
  <si>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</si>
  <si>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</si>
  <si>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</si>
  <si>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</si>
  <si>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</si>
  <si>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</si>
  <si>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</si>
  <si>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</si>
  <si>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</si>
  <si>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</si>
  <si>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</si>
  <si>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</si>
  <si>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</si>
  <si>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</si>
  <si>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</si>
  <si>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</si>
  <si>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</si>
  <si>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</si>
  <si>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</si>
  <si>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</si>
  <si>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</si>
  <si>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</si>
  <si>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</si>
  <si>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</si>
  <si>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</si>
  <si>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</si>
  <si>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</si>
  <si>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</si>
  <si>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</si>
  <si>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</si>
  <si>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</si>
  <si>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</si>
  <si>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</si>
  <si>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CREA-MA</t>
  </si>
  <si>
    <t>ATA DE REGISTRO DE PREÇOS, PELO PRAZO DE 12 (DOZE) MESES, PRORROGÁVEL POR MAIS 12 (DOZE) MESES, PARA EXECUÇÃO DE SERVIÇOS COMUNS DE PINTURA NAS UNIDADES DA CAIXA ECONÔMICA FEDERAL - ITEM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</si>
</sst>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X.xlsx" TargetMode="External"/><Relationship Id="rId2" Type="http://schemas.microsoft.com/office/2019/04/relationships/externalLinkLongPath" Target="AUXILIAR_ATA_PINTURA_ITEM%20X.xlsx?5CD16381" TargetMode="External"/><Relationship Id="rId1" Type="http://schemas.openxmlformats.org/officeDocument/2006/relationships/externalLinkPath" Target="file:///\\5CD16381\AUXILIAR_ATA_PINTURA_ITEM%20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19500</v>
          </cell>
        </row>
        <row r="7">
          <cell r="G7">
            <v>6600</v>
          </cell>
        </row>
        <row r="8">
          <cell r="G8">
            <v>1500</v>
          </cell>
        </row>
        <row r="9">
          <cell r="G9">
            <v>4500</v>
          </cell>
        </row>
        <row r="10">
          <cell r="G10">
            <v>6000</v>
          </cell>
        </row>
        <row r="11">
          <cell r="G11">
            <v>3000</v>
          </cell>
        </row>
        <row r="12">
          <cell r="G12">
            <v>30</v>
          </cell>
        </row>
        <row r="13">
          <cell r="G13">
            <v>3000</v>
          </cell>
        </row>
        <row r="14">
          <cell r="G14">
            <v>1500</v>
          </cell>
        </row>
        <row r="15">
          <cell r="G15">
            <v>4500</v>
          </cell>
        </row>
        <row r="16">
          <cell r="G16">
            <v>3000</v>
          </cell>
        </row>
        <row r="18">
          <cell r="G18">
            <v>19500</v>
          </cell>
        </row>
        <row r="19">
          <cell r="G19">
            <v>19500</v>
          </cell>
        </row>
        <row r="20">
          <cell r="G20">
            <v>4875</v>
          </cell>
        </row>
        <row r="21">
          <cell r="G21">
            <v>19500</v>
          </cell>
        </row>
        <row r="22">
          <cell r="G22">
            <v>150</v>
          </cell>
        </row>
        <row r="23">
          <cell r="G23">
            <v>5</v>
          </cell>
        </row>
        <row r="24">
          <cell r="G24">
            <v>10</v>
          </cell>
        </row>
        <row r="25">
          <cell r="G25">
            <v>14400</v>
          </cell>
        </row>
        <row r="26">
          <cell r="G26">
            <v>1</v>
          </cell>
        </row>
        <row r="27">
          <cell r="G27">
            <v>30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MA</v>
          </cell>
          <cell r="P6" t="str">
            <v>_202410_NaoDesonerado.xlsx]sheet1!$A:$E</v>
          </cell>
        </row>
        <row r="7">
          <cell r="P7" t="str">
            <v>[SINAPI_Preco_Ref_Insumos_MA_202410_NaoDesonerado.xlsx]sheet1!$A:$E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19.497249999999998</v>
          </cell>
          <cell r="M10">
            <v>14.465820000000001</v>
          </cell>
          <cell r="N10">
            <v>5.0314299999999994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35,83</v>
          </cell>
          <cell r="J11">
            <v>35.83</v>
          </cell>
          <cell r="K11">
            <v>11.8239</v>
          </cell>
          <cell r="M11">
            <v>11.8239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21.22</v>
          </cell>
          <cell r="H12">
            <v>10.32</v>
          </cell>
          <cell r="J12">
            <v>31.54</v>
          </cell>
          <cell r="K12">
            <v>5.8979799999999996</v>
          </cell>
          <cell r="M12">
            <v>1.92984</v>
          </cell>
          <cell r="N12">
            <v>3.9681399999999996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15.41</v>
          </cell>
          <cell r="H13">
            <v>10.32</v>
          </cell>
          <cell r="J13">
            <v>25.73</v>
          </cell>
          <cell r="K13">
            <v>1.7753700000000001</v>
          </cell>
          <cell r="M13">
            <v>0.71208000000000005</v>
          </cell>
          <cell r="N13">
            <v>1.0632900000000001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30.724824999999999</v>
          </cell>
          <cell r="M15">
            <v>23.177680000000002</v>
          </cell>
          <cell r="N15">
            <v>7.5471449999999995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43,67</v>
          </cell>
          <cell r="J16">
            <v>43.67</v>
          </cell>
          <cell r="K16">
            <v>19.2148</v>
          </cell>
          <cell r="M16">
            <v>19.2148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21.22</v>
          </cell>
          <cell r="H17">
            <v>10.32</v>
          </cell>
          <cell r="J17">
            <v>31.54</v>
          </cell>
          <cell r="K17">
            <v>8.8469699999999989</v>
          </cell>
          <cell r="M17">
            <v>2.8947599999999998</v>
          </cell>
          <cell r="N17">
            <v>5.9522099999999991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15.41</v>
          </cell>
          <cell r="H18">
            <v>10.32</v>
          </cell>
          <cell r="J18">
            <v>25.73</v>
          </cell>
          <cell r="K18">
            <v>2.6630550000000004</v>
          </cell>
          <cell r="M18">
            <v>1.0681200000000002</v>
          </cell>
          <cell r="N18">
            <v>1.5949350000000002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17.724229999999999</v>
          </cell>
          <cell r="M20">
            <v>11.17506</v>
          </cell>
          <cell r="N20">
            <v>6.5491699999999993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23,45</v>
          </cell>
          <cell r="J21">
            <v>23.45</v>
          </cell>
          <cell r="K21">
            <v>7.7385000000000002</v>
          </cell>
          <cell r="M21">
            <v>7.7385000000000002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21.22</v>
          </cell>
          <cell r="H22">
            <v>10.32</v>
          </cell>
          <cell r="J22">
            <v>31.54</v>
          </cell>
          <cell r="K22">
            <v>7.6957599999999999</v>
          </cell>
          <cell r="M22">
            <v>2.5180799999999999</v>
          </cell>
          <cell r="N22">
            <v>5.1776799999999996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15.41</v>
          </cell>
          <cell r="H23">
            <v>10.32</v>
          </cell>
          <cell r="J23">
            <v>25.73</v>
          </cell>
          <cell r="K23">
            <v>2.2899699999999998</v>
          </cell>
          <cell r="M23">
            <v>0.91847999999999996</v>
          </cell>
          <cell r="N23">
            <v>1.3714899999999999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20.474696000000002</v>
          </cell>
          <cell r="M25">
            <v>10.628336000000001</v>
          </cell>
          <cell r="N25">
            <v>9.8463599999999989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37,92</v>
          </cell>
          <cell r="J26">
            <v>37.92</v>
          </cell>
          <cell r="K26">
            <v>5.3201760000000009</v>
          </cell>
          <cell r="M26">
            <v>5.3201760000000009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9,73</v>
          </cell>
          <cell r="J27">
            <v>9.73</v>
          </cell>
          <cell r="K27">
            <v>0.19460000000000002</v>
          </cell>
          <cell r="M27">
            <v>0.19460000000000002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21.22</v>
          </cell>
          <cell r="H28">
            <v>10.32</v>
          </cell>
          <cell r="J28">
            <v>31.54</v>
          </cell>
          <cell r="K28">
            <v>12.000970000000001</v>
          </cell>
          <cell r="M28">
            <v>3.9267600000000003</v>
          </cell>
          <cell r="N28">
            <v>8.074209999999999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15.41</v>
          </cell>
          <cell r="H29">
            <v>10.32</v>
          </cell>
          <cell r="J29">
            <v>25.73</v>
          </cell>
          <cell r="K29">
            <v>2.9589500000000002</v>
          </cell>
          <cell r="M29">
            <v>1.1868000000000001</v>
          </cell>
          <cell r="N29">
            <v>1.7721500000000001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21.990560000000002</v>
          </cell>
          <cell r="M31">
            <v>14.382910000000003</v>
          </cell>
          <cell r="N31">
            <v>7.6076500000000005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24,03</v>
          </cell>
          <cell r="J32">
            <v>24.03</v>
          </cell>
          <cell r="K32">
            <v>10.260810000000001</v>
          </cell>
          <cell r="M32">
            <v>10.260810000000001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9,73</v>
          </cell>
          <cell r="J33">
            <v>9.73</v>
          </cell>
          <cell r="K33">
            <v>9.7300000000000011E-2</v>
          </cell>
          <cell r="M33">
            <v>9.7300000000000011E-2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21.22</v>
          </cell>
          <cell r="H34">
            <v>10.32</v>
          </cell>
          <cell r="J34">
            <v>31.54</v>
          </cell>
          <cell r="K34">
            <v>8.6735000000000007</v>
          </cell>
          <cell r="M34">
            <v>2.8380000000000005</v>
          </cell>
          <cell r="N34">
            <v>5.8355000000000006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15.41</v>
          </cell>
          <cell r="H35">
            <v>10.32</v>
          </cell>
          <cell r="J35">
            <v>25.73</v>
          </cell>
          <cell r="K35">
            <v>2.9589500000000002</v>
          </cell>
          <cell r="M35">
            <v>1.1868000000000001</v>
          </cell>
          <cell r="N35">
            <v>1.7721500000000001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4.9408599999999998</v>
          </cell>
          <cell r="M37">
            <v>2.6402500000000004</v>
          </cell>
          <cell r="N37">
            <v>2.3006100000000003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24,03</v>
          </cell>
          <cell r="J38">
            <v>24.03</v>
          </cell>
          <cell r="K38">
            <v>1.03329</v>
          </cell>
          <cell r="M38">
            <v>1.03329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9,73</v>
          </cell>
          <cell r="J39">
            <v>9.73</v>
          </cell>
          <cell r="K39">
            <v>0.38920000000000005</v>
          </cell>
          <cell r="M39">
            <v>0.38920000000000005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21.22</v>
          </cell>
          <cell r="H40">
            <v>10.32</v>
          </cell>
          <cell r="J40">
            <v>31.54</v>
          </cell>
          <cell r="K40">
            <v>2.61782</v>
          </cell>
          <cell r="M40">
            <v>0.8565600000000001</v>
          </cell>
          <cell r="N40">
            <v>1.76126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15.41</v>
          </cell>
          <cell r="H41">
            <v>10.32</v>
          </cell>
          <cell r="J41">
            <v>25.73</v>
          </cell>
          <cell r="K41">
            <v>0.90055000000000007</v>
          </cell>
          <cell r="M41">
            <v>0.36120000000000002</v>
          </cell>
          <cell r="N41">
            <v>0.53935000000000011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28.589905000000002</v>
          </cell>
          <cell r="M43">
            <v>13.374605000000003</v>
          </cell>
          <cell r="N43">
            <v>15.215300000000001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24,03</v>
          </cell>
          <cell r="J44">
            <v>24.03</v>
          </cell>
          <cell r="K44">
            <v>5.1304050000000005</v>
          </cell>
          <cell r="M44">
            <v>5.1304050000000005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9,73</v>
          </cell>
          <cell r="J45">
            <v>9.73</v>
          </cell>
          <cell r="K45">
            <v>0.19460000000000002</v>
          </cell>
          <cell r="M45">
            <v>0.19460000000000002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21.22</v>
          </cell>
          <cell r="H46">
            <v>10.32</v>
          </cell>
          <cell r="J46">
            <v>31.54</v>
          </cell>
          <cell r="K46">
            <v>17.347000000000001</v>
          </cell>
          <cell r="M46">
            <v>5.676000000000001</v>
          </cell>
          <cell r="N46">
            <v>11.671000000000001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15.41</v>
          </cell>
          <cell r="H47">
            <v>10.32</v>
          </cell>
          <cell r="J47">
            <v>25.73</v>
          </cell>
          <cell r="K47">
            <v>5.9179000000000004</v>
          </cell>
          <cell r="M47">
            <v>2.3736000000000002</v>
          </cell>
          <cell r="N47">
            <v>3.5443000000000002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35.754249999999999</v>
          </cell>
          <cell r="M49">
            <v>28.146600000000003</v>
          </cell>
          <cell r="N49">
            <v>7.6076500000000005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73,32</v>
          </cell>
          <cell r="J50">
            <v>73.319999999999993</v>
          </cell>
          <cell r="K50">
            <v>23.462399999999999</v>
          </cell>
          <cell r="M50">
            <v>23.462399999999999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21,98</v>
          </cell>
          <cell r="J51">
            <v>21.98</v>
          </cell>
          <cell r="K51">
            <v>0.65939999999999999</v>
          </cell>
          <cell r="M51">
            <v>0.65939999999999999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21.22</v>
          </cell>
          <cell r="H52">
            <v>10.32</v>
          </cell>
          <cell r="J52">
            <v>31.54</v>
          </cell>
          <cell r="K52">
            <v>8.6735000000000007</v>
          </cell>
          <cell r="M52">
            <v>2.8380000000000005</v>
          </cell>
          <cell r="N52">
            <v>5.8355000000000006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15.41</v>
          </cell>
          <cell r="H53">
            <v>10.32</v>
          </cell>
          <cell r="J53">
            <v>25.73</v>
          </cell>
          <cell r="K53">
            <v>2.9589500000000002</v>
          </cell>
          <cell r="M53">
            <v>1.1868000000000001</v>
          </cell>
          <cell r="N53">
            <v>1.7721500000000001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47.228445999999998</v>
          </cell>
          <cell r="M55">
            <v>27.170445999999998</v>
          </cell>
          <cell r="N55">
            <v>20.058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73,32</v>
          </cell>
          <cell r="J56">
            <v>73.319999999999993</v>
          </cell>
          <cell r="K56">
            <v>11.731199999999999</v>
          </cell>
          <cell r="M56">
            <v>11.731199999999999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21,98</v>
          </cell>
          <cell r="J57">
            <v>21.98</v>
          </cell>
          <cell r="K57">
            <v>0.65939999999999999</v>
          </cell>
          <cell r="M57">
            <v>0.65939999999999999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9,73</v>
          </cell>
          <cell r="J58">
            <v>9.73</v>
          </cell>
          <cell r="K58">
            <v>0.38920000000000005</v>
          </cell>
          <cell r="M58">
            <v>0.38920000000000005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38,33</v>
          </cell>
          <cell r="J59">
            <v>38.33</v>
          </cell>
          <cell r="K59">
            <v>4.070646</v>
          </cell>
          <cell r="M59">
            <v>4.070646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21.22</v>
          </cell>
          <cell r="H60">
            <v>10.32</v>
          </cell>
          <cell r="J60">
            <v>31.54</v>
          </cell>
          <cell r="K60">
            <v>25.231999999999999</v>
          </cell>
          <cell r="M60">
            <v>8.2560000000000002</v>
          </cell>
          <cell r="N60">
            <v>16.975999999999999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15.41</v>
          </cell>
          <cell r="H61">
            <v>10.32</v>
          </cell>
          <cell r="J61">
            <v>25.73</v>
          </cell>
          <cell r="K61">
            <v>5.1460000000000008</v>
          </cell>
          <cell r="M61">
            <v>2.0640000000000001</v>
          </cell>
          <cell r="N61">
            <v>3.0820000000000003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22.550609999999999</v>
          </cell>
          <cell r="M63">
            <v>9.00488</v>
          </cell>
          <cell r="N63">
            <v>13.545729999999999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0,89</v>
          </cell>
          <cell r="J64">
            <v>0.89</v>
          </cell>
          <cell r="K64">
            <v>5.3399999999999996E-2</v>
          </cell>
          <cell r="M64">
            <v>5.3399999999999996E-2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2,63</v>
          </cell>
          <cell r="J65">
            <v>2.63</v>
          </cell>
          <cell r="K65">
            <v>1.8409999999999997</v>
          </cell>
          <cell r="M65">
            <v>1.8409999999999997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21.22</v>
          </cell>
          <cell r="H66">
            <v>10.32</v>
          </cell>
          <cell r="J66">
            <v>31.54</v>
          </cell>
          <cell r="K66">
            <v>15.89616</v>
          </cell>
          <cell r="M66">
            <v>5.2012800000000006</v>
          </cell>
          <cell r="N66">
            <v>10.694879999999999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15.41</v>
          </cell>
          <cell r="H67">
            <v>10.32</v>
          </cell>
          <cell r="J67">
            <v>25.73</v>
          </cell>
          <cell r="K67">
            <v>4.7600499999999997</v>
          </cell>
          <cell r="M67">
            <v>1.9092</v>
          </cell>
          <cell r="N67">
            <v>2.8508499999999999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25.088729999999998</v>
          </cell>
          <cell r="M69">
            <v>10.768479999999998</v>
          </cell>
          <cell r="N69">
            <v>14.320249999999998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0,89</v>
          </cell>
          <cell r="J70">
            <v>0.89</v>
          </cell>
          <cell r="K70">
            <v>8.900000000000001E-2</v>
          </cell>
          <cell r="M70">
            <v>8.900000000000001E-2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4,73</v>
          </cell>
          <cell r="J71">
            <v>4.7300000000000004</v>
          </cell>
          <cell r="K71">
            <v>3.3109999999999999</v>
          </cell>
          <cell r="M71">
            <v>3.3109999999999999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21.22</v>
          </cell>
          <cell r="H72">
            <v>10.32</v>
          </cell>
          <cell r="J72">
            <v>31.54</v>
          </cell>
          <cell r="K72">
            <v>18.009339999999998</v>
          </cell>
          <cell r="M72">
            <v>5.8927199999999997</v>
          </cell>
          <cell r="N72">
            <v>12.116619999999998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15.41</v>
          </cell>
          <cell r="H73">
            <v>10.32</v>
          </cell>
          <cell r="J73">
            <v>25.73</v>
          </cell>
          <cell r="K73">
            <v>3.6793899999999997</v>
          </cell>
          <cell r="M73">
            <v>1.47576</v>
          </cell>
          <cell r="N73">
            <v>2.20363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0.91793333333333327</v>
          </cell>
          <cell r="M75">
            <v>0.76383333333333325</v>
          </cell>
          <cell r="N75">
            <v>0.15410000000000001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1,69</v>
          </cell>
          <cell r="J76">
            <v>1.69</v>
          </cell>
          <cell r="K76">
            <v>0.56333333333333324</v>
          </cell>
          <cell r="M76">
            <v>0.56333333333333324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9,73</v>
          </cell>
          <cell r="J77">
            <v>9.73</v>
          </cell>
          <cell r="K77">
            <v>9.7300000000000011E-2</v>
          </cell>
          <cell r="M77">
            <v>9.7300000000000011E-2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15.41</v>
          </cell>
          <cell r="H78">
            <v>10.32</v>
          </cell>
          <cell r="J78">
            <v>25.73</v>
          </cell>
          <cell r="K78">
            <v>0.25730000000000003</v>
          </cell>
          <cell r="M78">
            <v>0.1032</v>
          </cell>
          <cell r="N78">
            <v>0.15410000000000001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2.2114750000000001</v>
          </cell>
          <cell r="M80">
            <v>1.4409749999999999</v>
          </cell>
          <cell r="N80">
            <v>0.77050000000000007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3.083,25</v>
          </cell>
          <cell r="J81">
            <v>3083.25</v>
          </cell>
          <cell r="K81">
            <v>0.92497499999999988</v>
          </cell>
          <cell r="M81">
            <v>0.92497499999999988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15.41</v>
          </cell>
          <cell r="H82">
            <v>10.32</v>
          </cell>
          <cell r="J82">
            <v>25.73</v>
          </cell>
          <cell r="K82">
            <v>1.2865000000000002</v>
          </cell>
          <cell r="M82">
            <v>0.51600000000000001</v>
          </cell>
          <cell r="N82">
            <v>0.77050000000000007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1.3680400000000001</v>
          </cell>
          <cell r="M84">
            <v>0.59753999999999996</v>
          </cell>
          <cell r="N84">
            <v>0.77050000000000007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13,59</v>
          </cell>
          <cell r="J85">
            <v>13.59</v>
          </cell>
          <cell r="K85">
            <v>8.1540000000000001E-2</v>
          </cell>
          <cell r="M85">
            <v>8.1540000000000001E-2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15.41</v>
          </cell>
          <cell r="H86">
            <v>10.32</v>
          </cell>
          <cell r="J86">
            <v>25.73</v>
          </cell>
          <cell r="K86">
            <v>1.2865000000000002</v>
          </cell>
          <cell r="M86">
            <v>0.51600000000000001</v>
          </cell>
          <cell r="N86">
            <v>0.77050000000000007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26.396666666666668</v>
          </cell>
          <cell r="M88">
            <v>10.986666666666666</v>
          </cell>
          <cell r="N88">
            <v>15.41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15.41</v>
          </cell>
          <cell r="H90">
            <v>10.32</v>
          </cell>
          <cell r="J90">
            <v>25.73</v>
          </cell>
          <cell r="K90">
            <v>25.73</v>
          </cell>
          <cell r="M90">
            <v>10.32</v>
          </cell>
          <cell r="N90">
            <v>15.41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1.7413544245333332</v>
          </cell>
          <cell r="M92">
            <v>1.1308544245333334</v>
          </cell>
          <cell r="N92">
            <v>0.61050000000000004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21.22</v>
          </cell>
          <cell r="H93">
            <v>10.32</v>
          </cell>
          <cell r="J93">
            <v>31.54</v>
          </cell>
          <cell r="K93">
            <v>0.52566666666666662</v>
          </cell>
          <cell r="M93">
            <v>0.17200000000000001</v>
          </cell>
          <cell r="N93">
            <v>0.35366666666666663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15.41</v>
          </cell>
          <cell r="H94">
            <v>10.32</v>
          </cell>
          <cell r="J94">
            <v>25.73</v>
          </cell>
          <cell r="K94">
            <v>0.42883333333333334</v>
          </cell>
          <cell r="M94">
            <v>0.17200000000000001</v>
          </cell>
          <cell r="N94">
            <v>0.25683333333333336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4,43</v>
          </cell>
          <cell r="J95">
            <v>4.43</v>
          </cell>
          <cell r="K95">
            <v>0.59066666666666667</v>
          </cell>
          <cell r="M95">
            <v>0.59066666666666667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35.096004583333333</v>
          </cell>
          <cell r="M101">
            <v>35.096004583333333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5,57</v>
          </cell>
          <cell r="J102">
            <v>5.57</v>
          </cell>
          <cell r="K102">
            <v>27.85</v>
          </cell>
          <cell r="M102">
            <v>27.85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434.76027500000004</v>
          </cell>
          <cell r="J103">
            <v>434.76027500000004</v>
          </cell>
          <cell r="K103">
            <v>7.2460045833333337</v>
          </cell>
          <cell r="M103">
            <v>7.2460045833333337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31.54</v>
          </cell>
          <cell r="M105">
            <v>10.32</v>
          </cell>
          <cell r="N105">
            <v>21.22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21,22</v>
          </cell>
          <cell r="J106">
            <v>21.22</v>
          </cell>
          <cell r="K106">
            <v>21.22</v>
          </cell>
          <cell r="M106">
            <v>0</v>
          </cell>
          <cell r="N106">
            <v>21.22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4,64</v>
          </cell>
          <cell r="J107">
            <v>4.6399999999999997</v>
          </cell>
          <cell r="K107">
            <v>4.6399999999999997</v>
          </cell>
          <cell r="M107">
            <v>4.6399999999999997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0,63</v>
          </cell>
          <cell r="J108">
            <v>0.63</v>
          </cell>
          <cell r="K108">
            <v>0.63</v>
          </cell>
          <cell r="M108">
            <v>0.63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0,01</v>
          </cell>
          <cell r="J110">
            <v>0.01</v>
          </cell>
          <cell r="K110">
            <v>0.01</v>
          </cell>
          <cell r="M110">
            <v>0.01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25.73</v>
          </cell>
          <cell r="M114">
            <v>10.32</v>
          </cell>
          <cell r="N114">
            <v>15.41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15,41</v>
          </cell>
          <cell r="J115">
            <v>15.41</v>
          </cell>
          <cell r="K115">
            <v>15.41</v>
          </cell>
          <cell r="M115">
            <v>0</v>
          </cell>
          <cell r="N115">
            <v>15.41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4,64</v>
          </cell>
          <cell r="J116">
            <v>4.6399999999999997</v>
          </cell>
          <cell r="K116">
            <v>4.6399999999999997</v>
          </cell>
          <cell r="M116">
            <v>4.6399999999999997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0,63</v>
          </cell>
          <cell r="J117">
            <v>0.63</v>
          </cell>
          <cell r="K117">
            <v>0.63</v>
          </cell>
          <cell r="M117">
            <v>0.63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0,01</v>
          </cell>
          <cell r="J119">
            <v>0.01</v>
          </cell>
          <cell r="K119">
            <v>0.01</v>
          </cell>
          <cell r="M119">
            <v>0.01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434.76027500000004</v>
          </cell>
          <cell r="M135">
            <v>434.76027500000004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549.000,00</v>
          </cell>
          <cell r="J137">
            <v>549000</v>
          </cell>
          <cell r="K137">
            <v>274.5</v>
          </cell>
          <cell r="M137">
            <v>274.5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5,86</v>
          </cell>
          <cell r="J138">
            <v>5.86</v>
          </cell>
          <cell r="K138">
            <v>8.7900000000000009</v>
          </cell>
          <cell r="M138">
            <v>8.7900000000000009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118.11000000000001</v>
          </cell>
          <cell r="M140">
            <v>2.1</v>
          </cell>
          <cell r="N140">
            <v>116.01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116,01</v>
          </cell>
          <cell r="J141">
            <v>116.01</v>
          </cell>
          <cell r="K141">
            <v>116.01</v>
          </cell>
          <cell r="M141">
            <v>0</v>
          </cell>
          <cell r="N141">
            <v>116.01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0,01</v>
          </cell>
          <cell r="J143">
            <v>0.01</v>
          </cell>
          <cell r="K143">
            <v>0.01</v>
          </cell>
          <cell r="M143">
            <v>0.01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1.2865000000000002</v>
          </cell>
          <cell r="M147">
            <v>0.51600000000000001</v>
          </cell>
          <cell r="N147">
            <v>0.77050000000000007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15.41</v>
          </cell>
          <cell r="H148">
            <v>10.32</v>
          </cell>
          <cell r="J148">
            <v>25.73</v>
          </cell>
          <cell r="K148">
            <v>1.2865000000000002</v>
          </cell>
          <cell r="M148">
            <v>0.51600000000000001</v>
          </cell>
          <cell r="N148">
            <v>0.77050000000000007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CREA-MA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CREA-MA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590.54999999999995</v>
          </cell>
          <cell r="M156">
            <v>10.5</v>
          </cell>
          <cell r="N156">
            <v>580.05000000000007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116.01</v>
          </cell>
          <cell r="H157">
            <v>2.1</v>
          </cell>
          <cell r="J157">
            <v>118.11</v>
          </cell>
          <cell r="K157">
            <v>590.54999999999995</v>
          </cell>
          <cell r="M157">
            <v>10.5</v>
          </cell>
          <cell r="N157">
            <v>580.05000000000007</v>
          </cell>
        </row>
      </sheetData>
      <sheetData sheetId="2">
        <row r="4">
          <cell r="C4" t="str">
            <v>MARANHÃO</v>
          </cell>
          <cell r="D4" t="str">
            <v>MA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0.1789</v>
          </cell>
          <cell r="E28" t="str">
            <v>Não incide</v>
          </cell>
        </row>
        <row r="29">
          <cell r="D29">
            <v>3.95E-2</v>
          </cell>
          <cell r="E29" t="str">
            <v>Não incide</v>
          </cell>
        </row>
        <row r="30">
          <cell r="D30">
            <v>8.5000000000000006E-3</v>
          </cell>
          <cell r="E30">
            <v>6.4000000000000003E-3</v>
          </cell>
        </row>
        <row r="31">
          <cell r="D31">
            <v>0.1103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1.5900000000000001E-2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0.12180000000000001</v>
          </cell>
          <cell r="E36">
            <v>9.1999999999999998E-2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4.58E-2</v>
          </cell>
          <cell r="E40">
            <v>3.4599999999999999E-2</v>
          </cell>
        </row>
        <row r="41">
          <cell r="D41">
            <v>1.1000000000000001E-3</v>
          </cell>
          <cell r="E41">
            <v>8.0000000000000004E-4</v>
          </cell>
        </row>
        <row r="42">
          <cell r="D42">
            <v>1.7299999999999999E-2</v>
          </cell>
          <cell r="E42">
            <v>1.3100000000000001E-2</v>
          </cell>
        </row>
        <row r="43">
          <cell r="D43">
            <v>2.41E-2</v>
          </cell>
          <cell r="E43">
            <v>1.8200000000000001E-2</v>
          </cell>
        </row>
        <row r="44">
          <cell r="D44">
            <v>3.8999999999999998E-3</v>
          </cell>
          <cell r="E44">
            <v>2.8999999999999998E-3</v>
          </cell>
        </row>
        <row r="47">
          <cell r="D47">
            <v>0.1782</v>
          </cell>
          <cell r="E47">
            <v>6.9500000000000006E-2</v>
          </cell>
        </row>
        <row r="48">
          <cell r="D48">
            <v>4.1000000000000003E-3</v>
          </cell>
          <cell r="E48">
            <v>3.0999999999999999E-3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47" activePane="bottomRight" state="frozen"/>
      <selection pane="topRight" activeCell="F1" sqref="F1"/>
      <selection pane="bottomLeft" activeCell="A17" sqref="A17"/>
      <selection pane="bottomRight" activeCell="M47" sqref="M47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5" customHeight="1">
      <c r="B2" s="208"/>
      <c r="C2" s="208"/>
      <c r="D2" s="208"/>
      <c r="E2" s="36"/>
      <c r="J2" s="211" t="s">
        <v>2</v>
      </c>
      <c r="K2" s="211"/>
      <c r="L2" s="218" t="str">
        <f>'[2]ENCARGOS SOCIAIS'!$C$4</f>
        <v>MARANHÃO</v>
      </c>
      <c r="M2" s="219"/>
      <c r="N2" s="220"/>
      <c r="O2" s="199" t="str">
        <f>'[2]ENCARGOS SOCIAIS'!$D$4</f>
        <v>MA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198</v>
      </c>
      <c r="M3" s="213"/>
      <c r="N3" s="213"/>
      <c r="O3" s="214"/>
    </row>
    <row r="4" spans="2:17" ht="75.4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3.8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3.8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3.8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3.8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3.8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3.8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7.399999999999999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03"/>
      <c r="O15" s="203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19500</v>
      </c>
      <c r="H17" s="170">
        <f>TRUNC(VLOOKUP(C17,[2]COMPOSIÇÃO!$1:$1048576,13,FALSE),2)</f>
        <v>14.46</v>
      </c>
      <c r="I17" s="170">
        <f>TRUNC(VLOOKUP(C17,[2]COMPOSIÇÃO!$1:$1048576,14,FALSE),2)</f>
        <v>5.03</v>
      </c>
      <c r="J17" s="37">
        <f t="shared" si="0"/>
        <v>281970</v>
      </c>
      <c r="K17" s="37">
        <f t="shared" si="1"/>
        <v>98085</v>
      </c>
      <c r="L17" s="37">
        <f t="shared" si="2"/>
        <v>380055</v>
      </c>
      <c r="M17" s="37">
        <f t="shared" ref="M17:M26" si="4">ROUND($M$15*L17,2)</f>
        <v>79679.58</v>
      </c>
      <c r="N17" s="146">
        <f>L17+M17</f>
        <v>459734.58</v>
      </c>
      <c r="O17" s="150">
        <f t="shared" ref="O17:O27" si="5">N17/$N$39*100</f>
        <v>28.845809306535529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6600</v>
      </c>
      <c r="H18" s="170">
        <f>TRUNC(VLOOKUP(C18,[2]COMPOSIÇÃO!$1:$1048576,13,FALSE),2)</f>
        <v>23.17</v>
      </c>
      <c r="I18" s="170">
        <f>TRUNC(VLOOKUP(C18,[2]COMPOSIÇÃO!$1:$1048576,14,FALSE),2)</f>
        <v>7.54</v>
      </c>
      <c r="J18" s="37">
        <f>ROUND(G18*H18,2)</f>
        <v>152922</v>
      </c>
      <c r="K18" s="37">
        <f>ROUND(G18*I18,2)</f>
        <v>49764</v>
      </c>
      <c r="L18" s="37">
        <f>J18+K18</f>
        <v>202686</v>
      </c>
      <c r="M18" s="37">
        <f>ROUND($M$15*L18,2)</f>
        <v>42493.68</v>
      </c>
      <c r="N18" s="146">
        <f>L18+M18</f>
        <v>245179.68</v>
      </c>
      <c r="O18" s="150">
        <f t="shared" si="5"/>
        <v>15.383672672865728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1500</v>
      </c>
      <c r="H19" s="170">
        <f>TRUNC(VLOOKUP(C19,[2]COMPOSIÇÃO!$1:$1048576,13,FALSE),2)</f>
        <v>11.17</v>
      </c>
      <c r="I19" s="170">
        <f>TRUNC(VLOOKUP(C19,[2]COMPOSIÇÃO!$1:$1048576,14,FALSE),2)</f>
        <v>6.54</v>
      </c>
      <c r="J19" s="37">
        <f t="shared" ref="J19" si="6">ROUND(G19*H19,2)</f>
        <v>16755</v>
      </c>
      <c r="K19" s="37">
        <f t="shared" ref="K19" si="7">ROUND(G19*I19,2)</f>
        <v>9810</v>
      </c>
      <c r="L19" s="37">
        <f t="shared" ref="L19" si="8">J19+K19</f>
        <v>26565</v>
      </c>
      <c r="M19" s="37">
        <f t="shared" ref="M19" si="9">ROUND($M$15*L19,2)</f>
        <v>5569.43</v>
      </c>
      <c r="N19" s="146">
        <f t="shared" ref="N19" si="10">L19+M19</f>
        <v>32134.43</v>
      </c>
      <c r="O19" s="150">
        <f t="shared" si="5"/>
        <v>2.0162582504762083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4500</v>
      </c>
      <c r="H20" s="170">
        <f>TRUNC(VLOOKUP(C20,[2]COMPOSIÇÃO!$1:$1048576,13,FALSE),2)</f>
        <v>10.62</v>
      </c>
      <c r="I20" s="170">
        <f>TRUNC(VLOOKUP(C20,[2]COMPOSIÇÃO!$1:$1048576,14,FALSE),2)</f>
        <v>9.84</v>
      </c>
      <c r="J20" s="37">
        <f t="shared" si="0"/>
        <v>47790</v>
      </c>
      <c r="K20" s="37">
        <f t="shared" si="1"/>
        <v>44280</v>
      </c>
      <c r="L20" s="37">
        <f t="shared" si="2"/>
        <v>92070</v>
      </c>
      <c r="M20" s="37">
        <f>ROUND($M$15*L20,2)</f>
        <v>19302.73</v>
      </c>
      <c r="N20" s="146">
        <f t="shared" si="3"/>
        <v>111372.73</v>
      </c>
      <c r="O20" s="150">
        <f t="shared" si="5"/>
        <v>6.9880245500094178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6000</v>
      </c>
      <c r="H21" s="170">
        <f>TRUNC(VLOOKUP(C21,[2]COMPOSIÇÃO!$1:$1048576,13,FALSE),2)</f>
        <v>14.38</v>
      </c>
      <c r="I21" s="170">
        <f>TRUNC(VLOOKUP(C21,[2]COMPOSIÇÃO!$1:$1048576,14,FALSE),2)</f>
        <v>7.6</v>
      </c>
      <c r="J21" s="37">
        <f>ROUND(G21*H21,2)</f>
        <v>86280</v>
      </c>
      <c r="K21" s="37">
        <f>ROUND(G21*I21,2)</f>
        <v>45600</v>
      </c>
      <c r="L21" s="37">
        <f>J21+K21</f>
        <v>131880</v>
      </c>
      <c r="M21" s="37">
        <f t="shared" si="4"/>
        <v>27649</v>
      </c>
      <c r="N21" s="146">
        <f>L21+M21</f>
        <v>159529</v>
      </c>
      <c r="O21" s="150">
        <f t="shared" si="5"/>
        <v>10.009564894731882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3000</v>
      </c>
      <c r="H22" s="170">
        <f>TRUNC(VLOOKUP(C22,[2]COMPOSIÇÃO!$1:$1048576,13,FALSE),2)</f>
        <v>2.64</v>
      </c>
      <c r="I22" s="170">
        <f>TRUNC(VLOOKUP(C22,[2]COMPOSIÇÃO!$1:$1048576,14,FALSE),2)</f>
        <v>2.2999999999999998</v>
      </c>
      <c r="J22" s="37">
        <f>ROUND(G22*H22,2)</f>
        <v>7920</v>
      </c>
      <c r="K22" s="37">
        <f>ROUND(G22*I22,2)</f>
        <v>6900</v>
      </c>
      <c r="L22" s="37">
        <f>J22+K22</f>
        <v>14820</v>
      </c>
      <c r="M22" s="37">
        <f>ROUND($M$15*L22,2)</f>
        <v>3107.05</v>
      </c>
      <c r="N22" s="146">
        <f>L22+M22</f>
        <v>17927.05</v>
      </c>
      <c r="O22" s="150">
        <f t="shared" si="5"/>
        <v>1.1248235138821356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30</v>
      </c>
      <c r="H23" s="170">
        <f>TRUNC(VLOOKUP(C23,[2]COMPOSIÇÃO!$1:$1048576,13,FALSE),2)</f>
        <v>13.37</v>
      </c>
      <c r="I23" s="170">
        <f>TRUNC(VLOOKUP(C23,[2]COMPOSIÇÃO!$1:$1048576,14,FALSE),2)</f>
        <v>15.21</v>
      </c>
      <c r="J23" s="37">
        <f>ROUND(G23*H23,2)</f>
        <v>401.1</v>
      </c>
      <c r="K23" s="37">
        <f>ROUND(G23*I23,2)</f>
        <v>456.3</v>
      </c>
      <c r="L23" s="37">
        <f>J23+K23</f>
        <v>857.40000000000009</v>
      </c>
      <c r="M23" s="37">
        <f>ROUND($M$15*L23,2)</f>
        <v>179.76</v>
      </c>
      <c r="N23" s="146">
        <f>L23+M23</f>
        <v>1037.1600000000001</v>
      </c>
      <c r="O23" s="150">
        <f t="shared" si="5"/>
        <v>6.5076069719111382E-2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3000</v>
      </c>
      <c r="H24" s="170">
        <f>TRUNC(VLOOKUP(C24,[2]COMPOSIÇÃO!$1:$1048576,13,FALSE),2)</f>
        <v>28.14</v>
      </c>
      <c r="I24" s="170">
        <f>TRUNC(VLOOKUP(C24,[2]COMPOSIÇÃO!$1:$1048576,14,FALSE),2)</f>
        <v>7.6</v>
      </c>
      <c r="J24" s="37">
        <f>ROUND(G24*H24,2)</f>
        <v>84420</v>
      </c>
      <c r="K24" s="37">
        <f>ROUND(G24*I24,2)</f>
        <v>22800</v>
      </c>
      <c r="L24" s="37">
        <f>J24+K24</f>
        <v>107220</v>
      </c>
      <c r="M24" s="37">
        <f t="shared" si="4"/>
        <v>22478.97</v>
      </c>
      <c r="N24" s="146">
        <f>L24+M24</f>
        <v>129698.97</v>
      </c>
      <c r="O24" s="150">
        <f t="shared" si="5"/>
        <v>8.1378950347264993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1500</v>
      </c>
      <c r="H25" s="170">
        <f>TRUNC(VLOOKUP(C25,[2]COMPOSIÇÃO!$1:$1048576,13,FALSE),2)</f>
        <v>27.17</v>
      </c>
      <c r="I25" s="170">
        <f>TRUNC(VLOOKUP(C25,[2]COMPOSIÇÃO!$1:$1048576,14,FALSE),2)</f>
        <v>20.05</v>
      </c>
      <c r="J25" s="37">
        <f t="shared" si="0"/>
        <v>40755</v>
      </c>
      <c r="K25" s="37">
        <f t="shared" si="1"/>
        <v>30075</v>
      </c>
      <c r="L25" s="37">
        <f t="shared" si="2"/>
        <v>70830</v>
      </c>
      <c r="M25" s="37">
        <f t="shared" si="4"/>
        <v>14849.7</v>
      </c>
      <c r="N25" s="146">
        <f t="shared" si="3"/>
        <v>85679.7</v>
      </c>
      <c r="O25" s="150">
        <f t="shared" si="5"/>
        <v>5.3759286230789343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4500</v>
      </c>
      <c r="H26" s="170">
        <f>TRUNC(VLOOKUP(C26,[2]COMPOSIÇÃO!$1:$1048576,13,FALSE),2)</f>
        <v>9</v>
      </c>
      <c r="I26" s="170">
        <f>TRUNC(VLOOKUP(C26,[2]COMPOSIÇÃO!$1:$1048576,14,FALSE),2)</f>
        <v>13.54</v>
      </c>
      <c r="J26" s="37">
        <f t="shared" si="0"/>
        <v>40500</v>
      </c>
      <c r="K26" s="37">
        <f t="shared" si="1"/>
        <v>60930</v>
      </c>
      <c r="L26" s="37">
        <f t="shared" si="2"/>
        <v>101430</v>
      </c>
      <c r="M26" s="37">
        <f t="shared" si="4"/>
        <v>21265.08</v>
      </c>
      <c r="N26" s="146">
        <f t="shared" si="3"/>
        <v>122695.08</v>
      </c>
      <c r="O26" s="150">
        <f t="shared" si="5"/>
        <v>7.6984395659994114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3000</v>
      </c>
      <c r="H27" s="170">
        <f>TRUNC(VLOOKUP(C27,[2]COMPOSIÇÃO!$1:$1048576,13,FALSE),2)</f>
        <v>10.76</v>
      </c>
      <c r="I27" s="170">
        <f>TRUNC(VLOOKUP(C27,[2]COMPOSIÇÃO!$1:$1048576,14,FALSE),2)</f>
        <v>14.32</v>
      </c>
      <c r="J27" s="37">
        <f t="shared" ref="J27:J38" si="11">ROUND(G27*H27,2)</f>
        <v>32280</v>
      </c>
      <c r="K27" s="37">
        <f t="shared" ref="K27:K38" si="12">ROUND(G27*I27,2)</f>
        <v>42960</v>
      </c>
      <c r="L27" s="37">
        <f t="shared" ref="L27:L38" si="13">J27+K27</f>
        <v>75240</v>
      </c>
      <c r="M27" s="37">
        <f>ROUND($M$15*L27,2)</f>
        <v>15774.27</v>
      </c>
      <c r="N27" s="146">
        <f t="shared" ref="N27:N38" si="14">L27+M27</f>
        <v>91014.27</v>
      </c>
      <c r="O27" s="150">
        <f t="shared" si="5"/>
        <v>5.710643468658672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19500</v>
      </c>
      <c r="H29" s="170">
        <f>TRUNC(VLOOKUP(C29,[2]COMPOSIÇÃO!$1:$1048576,13,FALSE),2)</f>
        <v>0.76</v>
      </c>
      <c r="I29" s="170">
        <f>TRUNC(VLOOKUP(C29,[2]COMPOSIÇÃO!$1:$1048576,14,FALSE),2)</f>
        <v>0.15</v>
      </c>
      <c r="J29" s="37">
        <f t="shared" si="11"/>
        <v>14820</v>
      </c>
      <c r="K29" s="37">
        <f t="shared" si="12"/>
        <v>2925</v>
      </c>
      <c r="L29" s="37">
        <f t="shared" si="13"/>
        <v>17745</v>
      </c>
      <c r="M29" s="37">
        <f t="shared" ref="M29:M38" si="15">ROUND($M$15*L29,2)</f>
        <v>3720.29</v>
      </c>
      <c r="N29" s="146">
        <f t="shared" si="14"/>
        <v>21465.29</v>
      </c>
      <c r="O29" s="150">
        <f t="shared" ref="O29:O38" si="16">N29/$N$39*100</f>
        <v>1.3468285593167346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19500</v>
      </c>
      <c r="H30" s="170">
        <f>TRUNC(VLOOKUP(C30,[2]COMPOSIÇÃO!$1:$1048576,13,FALSE),2)</f>
        <v>0.51</v>
      </c>
      <c r="I30" s="170">
        <f>TRUNC(VLOOKUP(C30,[2]COMPOSIÇÃO!$1:$1048576,14,FALSE),2)</f>
        <v>0.77</v>
      </c>
      <c r="J30" s="37">
        <f t="shared" ref="J30" si="17">ROUND(G30*H30,2)</f>
        <v>9945</v>
      </c>
      <c r="K30" s="37">
        <f t="shared" ref="K30" si="18">ROUND(G30*I30,2)</f>
        <v>15015</v>
      </c>
      <c r="L30" s="37">
        <f t="shared" ref="L30" si="19">J30+K30</f>
        <v>24960</v>
      </c>
      <c r="M30" s="37">
        <f t="shared" ref="M30" si="20">ROUND($M$15*L30,2)</f>
        <v>5232.93</v>
      </c>
      <c r="N30" s="146">
        <f t="shared" ref="N30" si="21">L30+M30</f>
        <v>30192.93</v>
      </c>
      <c r="O30" s="150">
        <f t="shared" si="16"/>
        <v>1.8944398334916985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4875</v>
      </c>
      <c r="H31" s="170">
        <f>TRUNC(VLOOKUP(C31,[2]COMPOSIÇÃO!$1:$1048576,13,FALSE),2)</f>
        <v>1.44</v>
      </c>
      <c r="I31" s="170">
        <f>TRUNC(VLOOKUP(C31,[2]COMPOSIÇÃO!$1:$1048576,14,FALSE),2)</f>
        <v>0.77</v>
      </c>
      <c r="J31" s="37">
        <f t="shared" ref="J31" si="22">ROUND(G31*H31,2)</f>
        <v>7020</v>
      </c>
      <c r="K31" s="37">
        <f t="shared" ref="K31" si="23">ROUND(G31*I31,2)</f>
        <v>3753.75</v>
      </c>
      <c r="L31" s="37">
        <f t="shared" ref="L31" si="24">J31+K31</f>
        <v>10773.75</v>
      </c>
      <c r="M31" s="37">
        <f t="shared" si="15"/>
        <v>2258.75</v>
      </c>
      <c r="N31" s="146">
        <f t="shared" ref="N31" si="25">L31+M31</f>
        <v>13032.5</v>
      </c>
      <c r="O31" s="150">
        <f t="shared" si="16"/>
        <v>0.81771749644637193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19500</v>
      </c>
      <c r="H32" s="170">
        <f>TRUNC(VLOOKUP(C32,[2]COMPOSIÇÃO!$1:$1048576,13,FALSE),2)</f>
        <v>0.59</v>
      </c>
      <c r="I32" s="170">
        <f>TRUNC(VLOOKUP(C32,[2]COMPOSIÇÃO!$1:$1048576,14,FALSE),2)</f>
        <v>0.77</v>
      </c>
      <c r="J32" s="37">
        <f t="shared" si="11"/>
        <v>11505</v>
      </c>
      <c r="K32" s="37">
        <f t="shared" si="12"/>
        <v>15015</v>
      </c>
      <c r="L32" s="37">
        <f t="shared" si="13"/>
        <v>26520</v>
      </c>
      <c r="M32" s="37">
        <f t="shared" si="15"/>
        <v>5559.99</v>
      </c>
      <c r="N32" s="146">
        <f t="shared" si="14"/>
        <v>32079.989999999998</v>
      </c>
      <c r="O32" s="150">
        <f t="shared" si="16"/>
        <v>2.0128424407308381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150</v>
      </c>
      <c r="H33" s="170">
        <f>TRUNC(VLOOKUP(C33,[2]COMPOSIÇÃO!$1:$1048576,13,FALSE),2)</f>
        <v>10.98</v>
      </c>
      <c r="I33" s="170">
        <f>TRUNC(VLOOKUP(C33,[2]COMPOSIÇÃO!$1:$1048576,14,FALSE),2)</f>
        <v>15.41</v>
      </c>
      <c r="J33" s="37">
        <f t="shared" ref="J33" si="26">ROUND(G33*H33,2)</f>
        <v>1647</v>
      </c>
      <c r="K33" s="37">
        <f t="shared" ref="K33" si="27">ROUND(G33*I33,2)</f>
        <v>2311.5</v>
      </c>
      <c r="L33" s="37">
        <f t="shared" ref="L33" si="28">J33+K33</f>
        <v>3958.5</v>
      </c>
      <c r="M33" s="37">
        <f t="shared" si="15"/>
        <v>829.91</v>
      </c>
      <c r="N33" s="146">
        <f t="shared" ref="N33" si="29">L33+M33</f>
        <v>4788.41</v>
      </c>
      <c r="O33" s="150">
        <f t="shared" si="16"/>
        <v>0.30044631783301529</v>
      </c>
    </row>
    <row r="34" spans="2:15" s="36" customFormat="1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5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515.15</v>
      </c>
      <c r="K34" s="37">
        <f>ROUND(G34*I34,2)</f>
        <v>0</v>
      </c>
      <c r="L34" s="37">
        <f>J34+K34</f>
        <v>515.15</v>
      </c>
      <c r="M34" s="37">
        <f>ROUND($M$15*L34,2)</f>
        <v>108</v>
      </c>
      <c r="N34" s="146">
        <f>L34+M34</f>
        <v>623.15</v>
      </c>
      <c r="O34" s="150">
        <f t="shared" si="16"/>
        <v>3.9099225621374002E-2</v>
      </c>
    </row>
    <row r="35" spans="2:15" s="36" customFormat="1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10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2714.7</v>
      </c>
      <c r="K35" s="37">
        <f>ROUND(G35*I35,2)</f>
        <v>0</v>
      </c>
      <c r="L35" s="37">
        <f>J35+K35</f>
        <v>2714.7</v>
      </c>
      <c r="M35" s="37">
        <f>ROUND($M$15*L35,2)</f>
        <v>569.14</v>
      </c>
      <c r="N35" s="146">
        <f>L35+M35</f>
        <v>3283.8399999999997</v>
      </c>
      <c r="O35" s="150">
        <f t="shared" si="16"/>
        <v>0.20604284853485161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14400</v>
      </c>
      <c r="H36" s="170">
        <f>TRUNC(VLOOKUP(C36,[2]COMPOSIÇÃO!$1:$1048576,13,FALSE),2)</f>
        <v>1.1299999999999999</v>
      </c>
      <c r="I36" s="170">
        <f>TRUNC(VLOOKUP(C36,[2]COMPOSIÇÃO!$1:$1048576,14,FALSE),2)</f>
        <v>0.61</v>
      </c>
      <c r="J36" s="37">
        <f t="shared" ref="J36:J37" si="30">ROUND(G36*H36,2)</f>
        <v>16272</v>
      </c>
      <c r="K36" s="37">
        <f t="shared" ref="K36:K37" si="31">ROUND(G36*I36,2)</f>
        <v>8784</v>
      </c>
      <c r="L36" s="37">
        <f t="shared" ref="L36:L37" si="32">J36+K36</f>
        <v>25056</v>
      </c>
      <c r="M36" s="37">
        <f t="shared" ref="M36:M37" si="33">ROUND($M$15*L36,2)</f>
        <v>5253.06</v>
      </c>
      <c r="N36" s="146">
        <f t="shared" ref="N36:N37" si="34">L36+M36</f>
        <v>30309.06</v>
      </c>
      <c r="O36" s="150">
        <f t="shared" si="16"/>
        <v>1.901726350496288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>TRUNC(VLOOKUP(C37,[2]COMPOSIÇÃO!$1:$1048576,13,FALSE),2)</f>
        <v>10.5</v>
      </c>
      <c r="I37" s="170">
        <f>TRUNC(VLOOKUP(C37,[2]COMPOSIÇÃO!$1:$1048576,14,FALSE),2)</f>
        <v>580.04999999999995</v>
      </c>
      <c r="J37" s="37">
        <f t="shared" si="30"/>
        <v>10.5</v>
      </c>
      <c r="K37" s="37">
        <f t="shared" si="31"/>
        <v>580.04999999999995</v>
      </c>
      <c r="L37" s="37">
        <f t="shared" si="32"/>
        <v>590.54999999999995</v>
      </c>
      <c r="M37" s="37">
        <f t="shared" si="33"/>
        <v>123.81</v>
      </c>
      <c r="N37" s="146">
        <f t="shared" si="34"/>
        <v>714.3599999999999</v>
      </c>
      <c r="O37" s="150">
        <f t="shared" si="16"/>
        <v>4.4822150068016896E-2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30</v>
      </c>
      <c r="H38" s="170">
        <f>TRUNC(VLOOKUP(C38,[2]COMPOSIÇÃO!$1:$1048576,13,FALSE),2)</f>
        <v>35.090000000000003</v>
      </c>
      <c r="I38" s="170">
        <f>TRUNC(VLOOKUP(C38,[2]COMPOSIÇÃO!$1:$1048576,14,FALSE),2)</f>
        <v>0</v>
      </c>
      <c r="J38" s="37">
        <f t="shared" si="11"/>
        <v>1052.7</v>
      </c>
      <c r="K38" s="37">
        <f t="shared" si="12"/>
        <v>0</v>
      </c>
      <c r="L38" s="37">
        <f t="shared" si="13"/>
        <v>1052.7</v>
      </c>
      <c r="M38" s="37">
        <f t="shared" si="15"/>
        <v>220.7</v>
      </c>
      <c r="N38" s="146">
        <f t="shared" si="14"/>
        <v>1273.4000000000001</v>
      </c>
      <c r="O38" s="150">
        <f t="shared" si="16"/>
        <v>7.9898826777272974E-2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857495.14999999991</v>
      </c>
      <c r="K39" s="80">
        <f>SUM(K16:K38)</f>
        <v>460044.6</v>
      </c>
      <c r="L39" s="80">
        <f>SUM(L16:L38)</f>
        <v>1317539.7499999998</v>
      </c>
      <c r="M39" s="80">
        <f>SUM(M16:M38)</f>
        <v>276225.83</v>
      </c>
      <c r="N39" s="80">
        <f>SUM(N16:N38)</f>
        <v>1593765.58</v>
      </c>
      <c r="O39" s="174">
        <f>SUM(O17:O38)</f>
        <v>99.999999999999986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44" t="s">
        <v>69</v>
      </c>
      <c r="C2" s="245"/>
      <c r="D2" s="245"/>
      <c r="E2" s="246"/>
      <c r="F2" s="42"/>
      <c r="G2" s="42"/>
    </row>
    <row r="3" spans="2:9" s="41" customFormat="1" ht="13.8">
      <c r="B3" s="244"/>
      <c r="C3" s="245"/>
      <c r="D3" s="245"/>
      <c r="E3" s="246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47" t="s">
        <v>70</v>
      </c>
      <c r="C5" s="248"/>
      <c r="D5" s="249"/>
      <c r="E5" s="185" t="s">
        <v>71</v>
      </c>
      <c r="F5" s="51"/>
      <c r="G5" s="51"/>
    </row>
    <row r="6" spans="2:9">
      <c r="B6" s="186">
        <v>1</v>
      </c>
      <c r="C6" s="237" t="s">
        <v>72</v>
      </c>
      <c r="D6" s="237"/>
      <c r="E6" s="237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2">
      <c r="B13" s="192">
        <v>2</v>
      </c>
      <c r="C13" s="242" t="s">
        <v>82</v>
      </c>
      <c r="D13" s="242"/>
      <c r="E13" s="24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2">
      <c r="B17" s="186">
        <v>3</v>
      </c>
      <c r="C17" s="237" t="s">
        <v>85</v>
      </c>
      <c r="D17" s="237"/>
      <c r="E17" s="237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>
      <c r="B34" s="196" t="s">
        <v>102</v>
      </c>
      <c r="C34" s="230" t="s">
        <v>103</v>
      </c>
      <c r="D34" s="230"/>
      <c r="E34" s="230"/>
      <c r="F34" s="15"/>
      <c r="G34" s="15"/>
    </row>
    <row r="35" spans="2:9">
      <c r="B35" s="196" t="s">
        <v>78</v>
      </c>
      <c r="C35" s="230" t="s">
        <v>104</v>
      </c>
      <c r="D35" s="230"/>
      <c r="E35" s="230"/>
      <c r="F35" s="15"/>
      <c r="G35" s="15"/>
    </row>
    <row r="36" spans="2:9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2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>
      <c r="B58" s="223"/>
      <c r="C58" s="223"/>
      <c r="D58" s="223"/>
      <c r="E58" s="223"/>
      <c r="F58" s="51"/>
      <c r="G58" s="51"/>
    </row>
    <row r="59" spans="2:7">
      <c r="B59" s="224"/>
      <c r="C59" s="224"/>
      <c r="D59" s="224"/>
      <c r="E59" s="224"/>
      <c r="F59" s="52"/>
      <c r="G59" s="52"/>
    </row>
    <row r="61" spans="2:7" s="29" customFormat="1">
      <c r="B61" s="225"/>
      <c r="C61" s="225"/>
      <c r="D61" s="225"/>
      <c r="E61" s="225"/>
    </row>
    <row r="63" spans="2:7">
      <c r="B63" s="226"/>
      <c r="C63" s="227"/>
      <c r="D63" s="26"/>
      <c r="E63" s="53"/>
      <c r="F63" s="54"/>
      <c r="G63" s="54"/>
    </row>
    <row r="64" spans="2:7">
      <c r="B64" s="226"/>
      <c r="C64" s="227"/>
      <c r="D64" s="26"/>
      <c r="E64" s="53"/>
      <c r="F64" s="54"/>
      <c r="G64" s="54"/>
    </row>
    <row r="65" spans="2:7">
      <c r="B65" s="226"/>
      <c r="C65" s="227"/>
      <c r="D65" s="26"/>
      <c r="E65" s="53"/>
      <c r="F65" s="27"/>
      <c r="G65" s="27"/>
    </row>
    <row r="66" spans="2:7">
      <c r="B66" s="226"/>
      <c r="C66" s="22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>
      <c r="B145" s="223"/>
      <c r="C145" s="223"/>
      <c r="D145" s="223"/>
      <c r="E145" s="223"/>
      <c r="F145" s="51"/>
      <c r="G145" s="51"/>
    </row>
    <row r="146" spans="2:7">
      <c r="B146" s="224"/>
      <c r="C146" s="224"/>
      <c r="D146" s="224"/>
      <c r="E146" s="224"/>
      <c r="F146" s="52"/>
      <c r="G146" s="52"/>
    </row>
    <row r="148" spans="2:7">
      <c r="B148" s="225"/>
      <c r="C148" s="225"/>
      <c r="D148" s="225"/>
      <c r="E148" s="225"/>
      <c r="F148" s="29"/>
      <c r="G148" s="29"/>
    </row>
    <row r="150" spans="2:7">
      <c r="B150" s="226"/>
      <c r="C150" s="227"/>
      <c r="D150" s="26"/>
      <c r="E150" s="53"/>
      <c r="F150" s="54"/>
      <c r="G150" s="54"/>
    </row>
    <row r="151" spans="2:7">
      <c r="B151" s="226"/>
      <c r="C151" s="227"/>
      <c r="D151" s="26"/>
      <c r="E151" s="53"/>
      <c r="F151" s="54"/>
      <c r="G151" s="54"/>
    </row>
    <row r="152" spans="2:7">
      <c r="B152" s="226"/>
      <c r="C152" s="227"/>
      <c r="D152" s="26"/>
      <c r="E152" s="53"/>
      <c r="F152" s="27"/>
      <c r="G152" s="27"/>
    </row>
    <row r="153" spans="2:7">
      <c r="B153" s="226"/>
      <c r="C153" s="22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>
      <c r="B231" s="223"/>
      <c r="C231" s="223"/>
      <c r="D231" s="223"/>
      <c r="E231" s="223"/>
      <c r="F231" s="51"/>
      <c r="G231" s="51"/>
    </row>
    <row r="232" spans="2:7">
      <c r="B232" s="224"/>
      <c r="C232" s="224"/>
      <c r="D232" s="224"/>
      <c r="E232" s="224"/>
      <c r="F232" s="52"/>
      <c r="G232" s="52"/>
    </row>
    <row r="234" spans="2:7">
      <c r="B234" s="225"/>
      <c r="C234" s="225"/>
      <c r="D234" s="225"/>
      <c r="E234" s="225"/>
      <c r="F234" s="29"/>
      <c r="G234" s="29"/>
    </row>
    <row r="236" spans="2:7">
      <c r="B236" s="226"/>
      <c r="C236" s="227"/>
      <c r="D236" s="26"/>
      <c r="E236" s="53"/>
      <c r="F236" s="54"/>
      <c r="G236" s="54"/>
    </row>
    <row r="237" spans="2:7">
      <c r="B237" s="226"/>
      <c r="C237" s="227"/>
      <c r="D237" s="26"/>
      <c r="E237" s="53"/>
      <c r="F237" s="54"/>
      <c r="G237" s="54"/>
    </row>
    <row r="238" spans="2:7">
      <c r="B238" s="226"/>
      <c r="C238" s="227"/>
      <c r="D238" s="26"/>
      <c r="E238" s="53"/>
      <c r="F238" s="27"/>
      <c r="G238" s="27"/>
    </row>
    <row r="239" spans="2:7">
      <c r="B239" s="226"/>
      <c r="C239" s="22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>
      <c r="B317" s="223"/>
      <c r="C317" s="223"/>
      <c r="D317" s="223"/>
      <c r="E317" s="223"/>
      <c r="F317" s="51"/>
      <c r="G317" s="51"/>
    </row>
    <row r="318" spans="2:7">
      <c r="B318" s="224"/>
      <c r="C318" s="224"/>
      <c r="D318" s="224"/>
      <c r="E318" s="224"/>
      <c r="F318" s="52"/>
      <c r="G318" s="52"/>
    </row>
    <row r="320" spans="2:7">
      <c r="B320" s="225"/>
      <c r="C320" s="225"/>
      <c r="D320" s="225"/>
      <c r="E320" s="225"/>
      <c r="F320" s="29"/>
      <c r="G320" s="29"/>
    </row>
    <row r="322" spans="2:7">
      <c r="B322" s="226"/>
      <c r="C322" s="227"/>
      <c r="D322" s="26"/>
      <c r="E322" s="53"/>
      <c r="F322" s="54"/>
      <c r="G322" s="54"/>
    </row>
    <row r="323" spans="2:7">
      <c r="B323" s="226"/>
      <c r="C323" s="227"/>
      <c r="D323" s="26"/>
      <c r="E323" s="53"/>
      <c r="F323" s="54"/>
      <c r="G323" s="54"/>
    </row>
    <row r="324" spans="2:7">
      <c r="B324" s="226"/>
      <c r="C324" s="227"/>
      <c r="D324" s="26"/>
      <c r="E324" s="53"/>
      <c r="F324" s="27"/>
      <c r="G324" s="27"/>
    </row>
    <row r="325" spans="2:7">
      <c r="B325" s="226"/>
      <c r="C325" s="22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>
      <c r="B404" s="223"/>
      <c r="C404" s="223"/>
      <c r="D404" s="223"/>
      <c r="E404" s="223"/>
      <c r="F404" s="51"/>
      <c r="G404" s="51"/>
    </row>
    <row r="405" spans="2:7">
      <c r="B405" s="224"/>
      <c r="C405" s="224"/>
      <c r="D405" s="224"/>
      <c r="E405" s="224"/>
      <c r="F405" s="52"/>
      <c r="G405" s="52"/>
    </row>
    <row r="407" spans="2:7">
      <c r="B407" s="225"/>
      <c r="C407" s="225"/>
      <c r="D407" s="225"/>
      <c r="E407" s="225"/>
      <c r="F407" s="29"/>
      <c r="G407" s="29"/>
    </row>
    <row r="409" spans="2:7">
      <c r="B409" s="226"/>
      <c r="C409" s="227"/>
      <c r="D409" s="26"/>
      <c r="E409" s="53"/>
      <c r="F409" s="54"/>
      <c r="G409" s="54"/>
    </row>
    <row r="410" spans="2:7">
      <c r="B410" s="226"/>
      <c r="C410" s="227"/>
      <c r="D410" s="26"/>
      <c r="E410" s="53"/>
      <c r="F410" s="54"/>
      <c r="G410" s="54"/>
    </row>
    <row r="411" spans="2:7">
      <c r="B411" s="226"/>
      <c r="C411" s="227"/>
      <c r="D411" s="26"/>
      <c r="E411" s="53"/>
      <c r="F411" s="27"/>
      <c r="G411" s="27"/>
    </row>
    <row r="412" spans="2:7">
      <c r="B412" s="226"/>
      <c r="C412" s="22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>
      <c r="B491" s="223"/>
      <c r="C491" s="223"/>
      <c r="D491" s="223"/>
      <c r="E491" s="223"/>
      <c r="F491" s="51"/>
      <c r="G491" s="51"/>
    </row>
    <row r="492" spans="2:7">
      <c r="B492" s="224"/>
      <c r="C492" s="224"/>
      <c r="D492" s="224"/>
      <c r="E492" s="224"/>
      <c r="F492" s="52"/>
      <c r="G492" s="52"/>
    </row>
    <row r="494" spans="2:7">
      <c r="B494" s="225"/>
      <c r="C494" s="225"/>
      <c r="D494" s="225"/>
      <c r="E494" s="225"/>
      <c r="F494" s="29"/>
      <c r="G494" s="29"/>
    </row>
    <row r="496" spans="2:7">
      <c r="B496" s="226"/>
      <c r="C496" s="227"/>
      <c r="D496" s="26"/>
      <c r="E496" s="53"/>
      <c r="F496" s="54"/>
      <c r="G496" s="54"/>
    </row>
    <row r="497" spans="2:7">
      <c r="B497" s="226"/>
      <c r="C497" s="227"/>
      <c r="D497" s="26"/>
      <c r="E497" s="53"/>
      <c r="F497" s="54"/>
      <c r="G497" s="54"/>
    </row>
    <row r="498" spans="2:7">
      <c r="B498" s="226"/>
      <c r="C498" s="227"/>
      <c r="D498" s="26"/>
      <c r="E498" s="53"/>
      <c r="F498" s="27"/>
      <c r="G498" s="27"/>
    </row>
    <row r="499" spans="2:7">
      <c r="B499" s="226"/>
      <c r="C499" s="22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tr">
        <f>'[2]ENCARGOS SOCIAIS'!$C$4</f>
        <v>MARANHÃO</v>
      </c>
      <c r="D4" s="200" t="str">
        <f>'[2]ENCARGOS SOCIAIS'!$D$4</f>
        <v>MA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f>'[2]ENCARGOS SOCIAIS'!D28</f>
        <v>0.1789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f>'[2]ENCARGOS SOCIAIS'!D29</f>
        <v>3.95E-2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f>'[2]ENCARGOS SOCIAIS'!D30</f>
        <v>8.5000000000000006E-3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f>'[2]ENCARGOS SOCIAIS'!D31</f>
        <v>0.1103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f>'[2]ENCARGOS SOCIAIS'!D33</f>
        <v>7.4000000000000003E-3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f>'[2]ENCARGOS SOCIAIS'!D34</f>
        <v>1.5900000000000001E-2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f>'[2]ENCARGOS SOCIAIS'!D36</f>
        <v>0.12180000000000001</v>
      </c>
      <c r="E36" s="123">
        <f>'[2]ENCARGOS SOCIAIS'!E36</f>
        <v>9.1999999999999998E-2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0.48430000000000006</v>
      </c>
      <c r="E38" s="126">
        <f>SUM(E28:E37)</f>
        <v>0.1888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4.58E-2</v>
      </c>
      <c r="E40" s="123">
        <f>'[2]ENCARGOS SOCIAIS'!E40</f>
        <v>3.4599999999999999E-2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1.1000000000000001E-3</v>
      </c>
      <c r="E41" s="123">
        <f>'[2]ENCARGOS SOCIAIS'!E41</f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1.7299999999999999E-2</v>
      </c>
      <c r="E42" s="123">
        <f>'[2]ENCARGOS SOCIAIS'!E42</f>
        <v>1.3100000000000001E-2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2.41E-2</v>
      </c>
      <c r="E43" s="123">
        <f>'[2]ENCARGOS SOCIAIS'!E43</f>
        <v>1.8200000000000001E-2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f>'[2]ENCARGOS SOCIAIS'!D44</f>
        <v>3.8999999999999998E-3</v>
      </c>
      <c r="E44" s="123">
        <f>'[2]ENCARGOS SOCIAIS'!E44</f>
        <v>2.8999999999999998E-3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9.219999999999999E-2</v>
      </c>
      <c r="E45" s="126">
        <f>SUM(E40:E44)</f>
        <v>6.9600000000000009E-2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0.1782</v>
      </c>
      <c r="E47" s="123">
        <f>'[2]ENCARGOS SOCIAIS'!E47</f>
        <v>6.9500000000000006E-2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f>'[2]ENCARGOS SOCIAIS'!D48</f>
        <v>4.1000000000000003E-3</v>
      </c>
      <c r="E48" s="123">
        <f>'[2]ENCARGOS SOCIAIS'!E48</f>
        <v>3.0999999999999999E-3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0.18229999999999999</v>
      </c>
      <c r="E49" s="126">
        <f>SUM(E47:E48)</f>
        <v>7.2600000000000012E-2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1.1268</v>
      </c>
      <c r="E51" s="122">
        <f>E49+E45+E38+E26</f>
        <v>0.69900000000000007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F436D1-3174-4BF9-9730-E809AB7C3D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cp:lastPrinted>2024-12-05T17:57:16Z</cp:lastPrinted>
  <dcterms:created xsi:type="dcterms:W3CDTF">2021-09-10T19:58:06Z</dcterms:created>
  <dcterms:modified xsi:type="dcterms:W3CDTF">2024-12-17T15:33:07Z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